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projekti-my.sharepoint.com/personal/nina_sega_ns-projekti_eu/Documents/02_STRANKE/04_VAHTA/2023_5G SMART COMM/09_Izvedbena dokumentacija/01_WP1_PM/03_T1.3/02_Razpisi/06_Razpis_5G oprema/RFFO/02_Poziv in priloge/Priloge SKLOP 2_5G JEDRO/"/>
    </mc:Choice>
  </mc:AlternateContent>
  <xr:revisionPtr revIDLastSave="1" documentId="13_ncr:1_{4EA4A713-BE0B-4BB6-B658-B0BB9DA25DA9}" xr6:coauthVersionLast="47" xr6:coauthVersionMax="47" xr10:uidLastSave="{EEBC7274-2F7A-4343-9132-185BCB6469AD}"/>
  <bookViews>
    <workbookView xWindow="-98" yWindow="-98" windowWidth="21795" windowHeight="12975" xr2:uid="{56C242B0-2172-4C54-8E0F-F0C3D84BBFBE}"/>
  </bookViews>
  <sheets>
    <sheet name="Lis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  <c r="D8" i="2"/>
  <c r="D14" i="2"/>
  <c r="D11" i="2"/>
  <c r="D16" i="2"/>
  <c r="D15" i="2"/>
  <c r="D13" i="2"/>
  <c r="D7" i="2"/>
  <c r="D6" i="2"/>
  <c r="D5" i="2"/>
  <c r="D4" i="2"/>
  <c r="D12" i="2"/>
  <c r="D10" i="2"/>
  <c r="D3" i="2"/>
</calcChain>
</file>

<file path=xl/sharedStrings.xml><?xml version="1.0" encoding="utf-8"?>
<sst xmlns="http://schemas.openxmlformats.org/spreadsheetml/2006/main" count="23" uniqueCount="22">
  <si>
    <t>Vodohran Jelšane</t>
  </si>
  <si>
    <t>Črpališče in vodohran Gornji Zemon</t>
  </si>
  <si>
    <t>Vodohran Pregarje 2</t>
  </si>
  <si>
    <t>Vodohran Dobropolje 1</t>
  </si>
  <si>
    <t>Vodohran Tominje</t>
  </si>
  <si>
    <t>Vodohran Kilovče</t>
  </si>
  <si>
    <t>Vodohran Podtabor</t>
  </si>
  <si>
    <t>Vodohran Knežak</t>
  </si>
  <si>
    <t>Vodohran Plama (Starod)</t>
  </si>
  <si>
    <t>Vodohran Plama (Podgrad)</t>
  </si>
  <si>
    <t>Vodohran Prem 1</t>
  </si>
  <si>
    <t>Podgraje</t>
  </si>
  <si>
    <t>Ilirska Bistrica</t>
  </si>
  <si>
    <t>Knežak</t>
  </si>
  <si>
    <t>Pregarje</t>
  </si>
  <si>
    <t>Podgrad</t>
  </si>
  <si>
    <t>Core</t>
  </si>
  <si>
    <t>Intermediate locations</t>
  </si>
  <si>
    <t>Velika Bukovica</t>
  </si>
  <si>
    <t xml:space="preserve"> Kamnolom</t>
  </si>
  <si>
    <t>Distance  to intermediate location(m)</t>
  </si>
  <si>
    <t>Tower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</si>
</sst>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0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14" xfId="0" applyFont="1" applyBorder="1" applyAlignment="1">
      <alignment horizontal="center"/>
    </xf>
    <xf numFmtId="0" fontId="2" fillId="0" borderId="15" xfId="1" applyFont="1" applyFill="1" applyBorder="1" applyAlignment="1">
      <alignment horizontal="center" vertical="center"/>
    </xf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3" fontId="2" fillId="0" borderId="2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 vertical="center"/>
    </xf>
    <xf numFmtId="0" fontId="0" fillId="3" borderId="17" xfId="0" applyFill="1" applyBorder="1" applyAlignment="1">
      <alignment wrapText="1"/>
    </xf>
  </cellXfs>
  <cellStyles count="2">
    <cellStyle name="Good" xfId="1" builtinId="26"/>
    <cellStyle name="Normal" xfId="0" builtinId="0"/>
  </cellStyles>
  <dxfs count="0"/>
  <tableStyles count="1" defaultTableStyle="TableStyleMedium2" defaultPivotStyle="PivotStyleLight16">
    <tableStyle name="Invisible" pivot="0" table="0" count="0" xr9:uid="{F10E6160-E7F5-42A5-B1FF-F851F502D64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17B0-973B-4CDC-8067-7965C3535F0B}">
  <dimension ref="B1:E16"/>
  <sheetViews>
    <sheetView tabSelected="1" zoomScale="95" zoomScaleNormal="95" workbookViewId="0">
      <selection activeCell="F8" sqref="F8"/>
    </sheetView>
  </sheetViews>
  <sheetFormatPr defaultRowHeight="14.25" x14ac:dyDescent="0.45"/>
  <cols>
    <col min="2" max="4" width="18.73046875" customWidth="1"/>
    <col min="5" max="5" width="49.265625" customWidth="1"/>
  </cols>
  <sheetData>
    <row r="1" spans="2:5" ht="14.65" thickBot="1" x14ac:dyDescent="0.5"/>
    <row r="2" spans="2:5" ht="43.15" thickBot="1" x14ac:dyDescent="0.5">
      <c r="B2" s="14" t="s">
        <v>16</v>
      </c>
      <c r="C2" s="15" t="s">
        <v>17</v>
      </c>
      <c r="D2" s="23" t="s">
        <v>20</v>
      </c>
      <c r="E2" s="16" t="s">
        <v>21</v>
      </c>
    </row>
    <row r="3" spans="2:5" x14ac:dyDescent="0.45">
      <c r="B3" s="11" t="s">
        <v>12</v>
      </c>
      <c r="C3" s="12" t="s">
        <v>12</v>
      </c>
      <c r="D3" s="17">
        <f>9095+800</f>
        <v>9895</v>
      </c>
      <c r="E3" s="13" t="s">
        <v>18</v>
      </c>
    </row>
    <row r="4" spans="2:5" x14ac:dyDescent="0.45">
      <c r="B4" s="9"/>
      <c r="C4" s="3"/>
      <c r="D4" s="18">
        <f>15665+580</f>
        <v>16245</v>
      </c>
      <c r="E4" s="4" t="s">
        <v>0</v>
      </c>
    </row>
    <row r="5" spans="2:5" x14ac:dyDescent="0.45">
      <c r="B5" s="9"/>
      <c r="C5" s="3"/>
      <c r="D5" s="19">
        <f>15244+290</f>
        <v>15534</v>
      </c>
      <c r="E5" s="4" t="s">
        <v>1</v>
      </c>
    </row>
    <row r="6" spans="2:5" x14ac:dyDescent="0.45">
      <c r="B6" s="9"/>
      <c r="C6" s="3"/>
      <c r="D6" s="19">
        <f>2235+540</f>
        <v>2775</v>
      </c>
      <c r="E6" s="4" t="s">
        <v>19</v>
      </c>
    </row>
    <row r="7" spans="2:5" x14ac:dyDescent="0.45">
      <c r="B7" s="9"/>
      <c r="C7" s="3"/>
      <c r="D7" s="19">
        <f>3477+350</f>
        <v>3827</v>
      </c>
      <c r="E7" s="4" t="s">
        <v>3</v>
      </c>
    </row>
    <row r="8" spans="2:5" x14ac:dyDescent="0.45">
      <c r="B8" s="9"/>
      <c r="C8" s="3"/>
      <c r="D8" s="19">
        <f>14121+700</f>
        <v>14821</v>
      </c>
      <c r="E8" s="4" t="s">
        <v>4</v>
      </c>
    </row>
    <row r="9" spans="2:5" ht="14.65" thickBot="1" x14ac:dyDescent="0.5">
      <c r="B9" s="9"/>
      <c r="C9" s="5"/>
      <c r="D9" s="20">
        <f>9669+500</f>
        <v>10169</v>
      </c>
      <c r="E9" s="6" t="s">
        <v>11</v>
      </c>
    </row>
    <row r="10" spans="2:5" x14ac:dyDescent="0.45">
      <c r="B10" s="9"/>
      <c r="C10" s="1" t="s">
        <v>13</v>
      </c>
      <c r="D10" s="21">
        <f>70+1100</f>
        <v>1170</v>
      </c>
      <c r="E10" s="2" t="s">
        <v>7</v>
      </c>
    </row>
    <row r="11" spans="2:5" ht="14.65" thickBot="1" x14ac:dyDescent="0.5">
      <c r="B11" s="9"/>
      <c r="C11" s="5"/>
      <c r="D11" s="20">
        <f>5885+400</f>
        <v>6285</v>
      </c>
      <c r="E11" s="6" t="s">
        <v>6</v>
      </c>
    </row>
    <row r="12" spans="2:5" x14ac:dyDescent="0.45">
      <c r="B12" s="9"/>
      <c r="C12" s="1" t="s">
        <v>14</v>
      </c>
      <c r="D12" s="21">
        <f>10286+1200</f>
        <v>11486</v>
      </c>
      <c r="E12" s="2" t="s">
        <v>5</v>
      </c>
    </row>
    <row r="13" spans="2:5" x14ac:dyDescent="0.45">
      <c r="B13" s="9"/>
      <c r="C13" s="3"/>
      <c r="D13" s="19">
        <f>1173+20</f>
        <v>1193</v>
      </c>
      <c r="E13" s="4" t="s">
        <v>2</v>
      </c>
    </row>
    <row r="14" spans="2:5" ht="14.65" thickBot="1" x14ac:dyDescent="0.5">
      <c r="B14" s="9"/>
      <c r="C14" s="5"/>
      <c r="D14" s="20">
        <f>9620+550</f>
        <v>10170</v>
      </c>
      <c r="E14" s="6" t="s">
        <v>10</v>
      </c>
    </row>
    <row r="15" spans="2:5" x14ac:dyDescent="0.45">
      <c r="B15" s="9"/>
      <c r="C15" s="7" t="s">
        <v>15</v>
      </c>
      <c r="D15" s="22">
        <f>11431+320</f>
        <v>11751</v>
      </c>
      <c r="E15" s="2" t="s">
        <v>8</v>
      </c>
    </row>
    <row r="16" spans="2:5" ht="14.65" thickBot="1" x14ac:dyDescent="0.5">
      <c r="B16" s="10"/>
      <c r="C16" s="8"/>
      <c r="D16" s="20">
        <f>4026+1600</f>
        <v>5626</v>
      </c>
      <c r="E16" s="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Goršič</dc:creator>
  <cp:lastModifiedBy>Nina Sega</cp:lastModifiedBy>
  <cp:lastPrinted>2025-06-13T14:29:14Z</cp:lastPrinted>
  <dcterms:created xsi:type="dcterms:W3CDTF">2025-03-04T09:18:34Z</dcterms:created>
  <dcterms:modified xsi:type="dcterms:W3CDTF">2025-09-23T07:19:23Z</dcterms:modified>
</cp:coreProperties>
</file>